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9720" windowHeight="7140"/>
  </bookViews>
  <sheets>
    <sheet name="приложение №22" sheetId="3" r:id="rId1"/>
  </sheets>
  <calcPr calcId="145621"/>
</workbook>
</file>

<file path=xl/calcChain.xml><?xml version="1.0" encoding="utf-8"?>
<calcChain xmlns="http://schemas.openxmlformats.org/spreadsheetml/2006/main">
  <c r="C26" i="3" l="1"/>
  <c r="C25" i="3"/>
  <c r="C24" i="3"/>
  <c r="C23" i="3"/>
  <c r="C21" i="3"/>
  <c r="C22" i="3"/>
  <c r="C20" i="3"/>
  <c r="C19" i="3"/>
  <c r="E26" i="3" l="1"/>
  <c r="E25" i="3"/>
  <c r="E24" i="3"/>
  <c r="E23" i="3"/>
  <c r="E22" i="3"/>
  <c r="E21" i="3"/>
  <c r="E20" i="3"/>
  <c r="B20" i="3" l="1"/>
  <c r="B21" i="3"/>
  <c r="B22" i="3"/>
  <c r="B23" i="3"/>
  <c r="B24" i="3"/>
  <c r="B25" i="3"/>
  <c r="B26" i="3"/>
  <c r="B27" i="3"/>
  <c r="B19" i="3"/>
  <c r="C28" i="3"/>
  <c r="D28" i="3"/>
  <c r="E28" i="3"/>
  <c r="B28" i="3" l="1"/>
</calcChain>
</file>

<file path=xl/sharedStrings.xml><?xml version="1.0" encoding="utf-8"?>
<sst xmlns="http://schemas.openxmlformats.org/spreadsheetml/2006/main" count="24" uniqueCount="23">
  <si>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</si>
  <si>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</si>
  <si>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</si>
  <si>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</si>
  <si>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</si>
  <si>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</si>
  <si>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</si>
  <si>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</si>
  <si>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</si>
  <si>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</si>
  <si>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Субвенции , всего</t>
  </si>
  <si>
    <t>Всего</t>
  </si>
  <si>
    <t>Муниципальное образование (городское, сельское поселение )</t>
  </si>
  <si>
    <t>к Решению Думы района</t>
  </si>
  <si>
    <t xml:space="preserve">от  № </t>
  </si>
  <si>
    <t>(тыс. рублей)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</si>
  <si>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</si>
  <si>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</si>
  <si>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 xml:space="preserve"> на организацию мероприятий при осуществлении деятельности по обращению с животными без владельцев</t>
  </si>
  <si>
    <t>Приложение 22</t>
  </si>
  <si>
    <t xml:space="preserve">Распределение субвенций   бюджетам городских и сельских поселений района на 2023 год 
</t>
  </si>
  <si>
    <t>Приложение 11</t>
  </si>
  <si>
    <t>от 05.12.2023 № 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</si>
</sst>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right"/>
      <protection hidden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vertical="top" wrapText="1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="85" workbookViewId="0">
      <selection activeCell="E10" sqref="E10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22.42578125" style="1" customWidth="1"/>
    <col min="4" max="4" width="19.7109375" style="1" customWidth="1"/>
    <col min="5" max="5" width="22.85546875" style="1" customWidth="1"/>
    <col min="6" max="6" width="12.42578125" style="1" customWidth="1"/>
    <col min="7" max="7" width="13.28515625" style="1" customWidth="1"/>
    <col min="8" max="16384" width="9.140625" style="1"/>
  </cols>
  <sheetData>
    <row r="1" spans="1:5" ht="18.75" x14ac:dyDescent="0.3">
      <c r="C1" s="14"/>
      <c r="E1" s="18" t="s">
        <v>21</v>
      </c>
    </row>
    <row r="2" spans="1:5" ht="37.5" x14ac:dyDescent="0.25">
      <c r="E2" s="19" t="s">
        <v>13</v>
      </c>
    </row>
    <row r="3" spans="1:5" ht="18.75" x14ac:dyDescent="0.3">
      <c r="E3" s="18" t="s">
        <v>14</v>
      </c>
    </row>
    <row r="7" spans="1:5" ht="18.75" x14ac:dyDescent="0.3">
      <c r="C7" s="14"/>
      <c r="E7" s="18" t="s">
        <v>19</v>
      </c>
    </row>
    <row r="8" spans="1:5" ht="37.5" x14ac:dyDescent="0.25">
      <c r="E8" s="19" t="s">
        <v>13</v>
      </c>
    </row>
    <row r="9" spans="1:5" ht="18.75" x14ac:dyDescent="0.3">
      <c r="E9" s="18" t="s">
        <v>22</v>
      </c>
    </row>
    <row r="10" spans="1:5" ht="18.75" customHeight="1" x14ac:dyDescent="0.25">
      <c r="A10" s="5"/>
      <c r="B10" s="5"/>
      <c r="C10" s="5"/>
      <c r="D10" s="5"/>
    </row>
    <row r="11" spans="1:5" ht="18.75" customHeight="1" x14ac:dyDescent="0.25">
      <c r="A11" s="5"/>
      <c r="B11" s="5"/>
      <c r="C11" s="5"/>
      <c r="D11" s="5"/>
      <c r="E11" s="5"/>
    </row>
    <row r="12" spans="1:5" ht="54" customHeight="1" x14ac:dyDescent="0.25">
      <c r="A12" s="20" t="s">
        <v>20</v>
      </c>
      <c r="B12" s="21"/>
      <c r="C12" s="21"/>
      <c r="D12" s="21"/>
      <c r="E12" s="21"/>
    </row>
    <row r="13" spans="1:5" ht="18.75" customHeight="1" x14ac:dyDescent="0.25">
      <c r="A13" s="6"/>
      <c r="B13" s="7"/>
      <c r="C13" s="7"/>
      <c r="E13" s="2" t="s">
        <v>15</v>
      </c>
    </row>
    <row r="14" spans="1:5" s="8" customFormat="1" ht="11.25" customHeight="1" x14ac:dyDescent="0.25">
      <c r="A14" s="22" t="s">
        <v>12</v>
      </c>
      <c r="B14" s="26" t="s">
        <v>10</v>
      </c>
      <c r="C14" s="24" t="s">
        <v>8</v>
      </c>
      <c r="D14" s="24"/>
      <c r="E14" s="24"/>
    </row>
    <row r="15" spans="1:5" s="8" customFormat="1" ht="10.5" customHeight="1" x14ac:dyDescent="0.25">
      <c r="A15" s="22"/>
      <c r="B15" s="26"/>
      <c r="C15" s="25"/>
      <c r="D15" s="25"/>
      <c r="E15" s="25"/>
    </row>
    <row r="16" spans="1:5" s="8" customFormat="1" ht="15.75" customHeight="1" x14ac:dyDescent="0.25">
      <c r="A16" s="22"/>
      <c r="B16" s="26"/>
      <c r="C16" s="23" t="s">
        <v>18</v>
      </c>
      <c r="D16" s="23" t="s">
        <v>16</v>
      </c>
      <c r="E16" s="23" t="s">
        <v>17</v>
      </c>
    </row>
    <row r="17" spans="1:7" s="9" customFormat="1" ht="83.25" customHeight="1" x14ac:dyDescent="0.25">
      <c r="A17" s="22"/>
      <c r="B17" s="26"/>
      <c r="C17" s="27"/>
      <c r="D17" s="23"/>
      <c r="E17" s="23"/>
    </row>
    <row r="18" spans="1:7" s="9" customFormat="1" ht="30.75" hidden="1" customHeight="1" x14ac:dyDescent="0.25">
      <c r="A18" s="11"/>
      <c r="B18" s="13">
        <v>2020</v>
      </c>
      <c r="C18" s="13">
        <v>2020</v>
      </c>
      <c r="D18" s="13">
        <v>2020</v>
      </c>
      <c r="E18" s="13">
        <v>2020</v>
      </c>
    </row>
    <row r="19" spans="1:7" x14ac:dyDescent="0.25">
      <c r="A19" s="10" t="s">
        <v>0</v>
      </c>
      <c r="B19" s="15">
        <f t="shared" ref="B19:B27" si="0">C19+D19+E19</f>
        <v>1868.8</v>
      </c>
      <c r="C19" s="16">
        <f>149.7-65</f>
        <v>84.699999999999989</v>
      </c>
      <c r="D19" s="16">
        <v>1784.1</v>
      </c>
      <c r="E19" s="16"/>
      <c r="F19" s="3"/>
      <c r="G19" s="3"/>
    </row>
    <row r="20" spans="1:7" x14ac:dyDescent="0.25">
      <c r="A20" s="10" t="s">
        <v>1</v>
      </c>
      <c r="B20" s="15">
        <f t="shared" si="0"/>
        <v>877.2</v>
      </c>
      <c r="C20" s="16">
        <f>74.87-33.07</f>
        <v>41.800000000000004</v>
      </c>
      <c r="D20" s="16">
        <v>594.70000000000005</v>
      </c>
      <c r="E20" s="16">
        <f>187.5+53.2</f>
        <v>240.7</v>
      </c>
      <c r="F20" s="3"/>
      <c r="G20" s="3"/>
    </row>
    <row r="21" spans="1:7" x14ac:dyDescent="0.25">
      <c r="A21" s="10" t="s">
        <v>2</v>
      </c>
      <c r="B21" s="15">
        <f t="shared" si="0"/>
        <v>321.5</v>
      </c>
      <c r="C21" s="16">
        <f>5-5</f>
        <v>0</v>
      </c>
      <c r="D21" s="16">
        <v>297.3</v>
      </c>
      <c r="E21" s="16">
        <f>18.9+5.3</f>
        <v>24.2</v>
      </c>
      <c r="F21" s="3"/>
      <c r="G21" s="3"/>
    </row>
    <row r="22" spans="1:7" x14ac:dyDescent="0.25">
      <c r="A22" s="10" t="s">
        <v>3</v>
      </c>
      <c r="B22" s="15">
        <f t="shared" si="0"/>
        <v>301.60000000000002</v>
      </c>
      <c r="C22" s="16">
        <f>2.5-2.5</f>
        <v>0</v>
      </c>
      <c r="D22" s="16">
        <v>297.3</v>
      </c>
      <c r="E22" s="16">
        <f>3.3+1</f>
        <v>4.3</v>
      </c>
      <c r="F22" s="3"/>
      <c r="G22" s="3"/>
    </row>
    <row r="23" spans="1:7" x14ac:dyDescent="0.25">
      <c r="A23" s="10" t="s">
        <v>4</v>
      </c>
      <c r="B23" s="15">
        <f t="shared" si="0"/>
        <v>314.3</v>
      </c>
      <c r="C23" s="16">
        <f>9.98-4.48</f>
        <v>5.5</v>
      </c>
      <c r="D23" s="16">
        <v>297.3</v>
      </c>
      <c r="E23" s="16">
        <f>8.9+2.6</f>
        <v>11.5</v>
      </c>
      <c r="F23" s="3"/>
      <c r="G23" s="3"/>
    </row>
    <row r="24" spans="1:7" x14ac:dyDescent="0.25">
      <c r="A24" s="10" t="s">
        <v>5</v>
      </c>
      <c r="B24" s="15">
        <f t="shared" si="0"/>
        <v>308.5</v>
      </c>
      <c r="C24" s="16">
        <f>9.98-4.48</f>
        <v>5.5</v>
      </c>
      <c r="D24" s="16">
        <v>297.3</v>
      </c>
      <c r="E24" s="16">
        <f>4.4+1.3</f>
        <v>5.7</v>
      </c>
      <c r="F24" s="3"/>
      <c r="G24" s="3"/>
    </row>
    <row r="25" spans="1:7" x14ac:dyDescent="0.25">
      <c r="A25" s="10" t="s">
        <v>6</v>
      </c>
      <c r="B25" s="15">
        <f t="shared" si="0"/>
        <v>327.2</v>
      </c>
      <c r="C25" s="16">
        <f>2.5-2.5</f>
        <v>0</v>
      </c>
      <c r="D25" s="16">
        <v>297.3</v>
      </c>
      <c r="E25" s="16">
        <f>23.3+6.6</f>
        <v>29.9</v>
      </c>
      <c r="F25" s="3"/>
      <c r="G25" s="3"/>
    </row>
    <row r="26" spans="1:7" x14ac:dyDescent="0.25">
      <c r="A26" s="10" t="s">
        <v>7</v>
      </c>
      <c r="B26" s="15">
        <f t="shared" si="0"/>
        <v>315.90000000000003</v>
      </c>
      <c r="C26" s="16">
        <f>25-10.7</f>
        <v>14.3</v>
      </c>
      <c r="D26" s="16">
        <v>297.3</v>
      </c>
      <c r="E26" s="16">
        <f>3.3+1</f>
        <v>4.3</v>
      </c>
      <c r="F26" s="3"/>
      <c r="G26" s="3"/>
    </row>
    <row r="27" spans="1:7" ht="16.5" hidden="1" customHeight="1" x14ac:dyDescent="0.25">
      <c r="A27" s="10" t="s">
        <v>9</v>
      </c>
      <c r="B27" s="15">
        <f t="shared" si="0"/>
        <v>0</v>
      </c>
      <c r="C27" s="16"/>
      <c r="D27" s="16"/>
      <c r="E27" s="16"/>
      <c r="F27" s="3"/>
      <c r="G27" s="3"/>
    </row>
    <row r="28" spans="1:7" s="4" customFormat="1" ht="17.25" customHeight="1" x14ac:dyDescent="0.25">
      <c r="A28" s="12" t="s">
        <v>11</v>
      </c>
      <c r="B28" s="17">
        <f>SUM(B19:B27)</f>
        <v>4635</v>
      </c>
      <c r="C28" s="17">
        <f t="shared" ref="C28:E28" si="1">SUM(C19:C27)</f>
        <v>151.80000000000001</v>
      </c>
      <c r="D28" s="17">
        <f t="shared" si="1"/>
        <v>4162.6000000000013</v>
      </c>
      <c r="E28" s="17">
        <f t="shared" si="1"/>
        <v>320.59999999999997</v>
      </c>
      <c r="F28" s="3"/>
      <c r="G28" s="3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  <row r="34" spans="2:5" x14ac:dyDescent="0.25">
      <c r="B34" s="2"/>
      <c r="C34" s="2"/>
      <c r="D34" s="2"/>
      <c r="E34" s="2"/>
    </row>
    <row r="35" spans="2:5" x14ac:dyDescent="0.25">
      <c r="B35" s="2"/>
      <c r="C35" s="2"/>
      <c r="D35" s="2"/>
      <c r="E35" s="2"/>
    </row>
    <row r="36" spans="2:5" x14ac:dyDescent="0.25">
      <c r="B36" s="2"/>
      <c r="C36" s="2"/>
      <c r="D36" s="2"/>
      <c r="E36" s="2"/>
    </row>
    <row r="37" spans="2:5" x14ac:dyDescent="0.25">
      <c r="B37" s="2"/>
      <c r="C37" s="2"/>
      <c r="D37" s="2"/>
      <c r="E37" s="2"/>
    </row>
    <row r="38" spans="2:5" x14ac:dyDescent="0.25">
      <c r="B38" s="2"/>
      <c r="C38" s="2"/>
      <c r="D38" s="2"/>
      <c r="E38" s="2"/>
    </row>
    <row r="39" spans="2:5" x14ac:dyDescent="0.25">
      <c r="B39" s="2"/>
      <c r="C39" s="2"/>
      <c r="D39" s="2"/>
      <c r="E39" s="2"/>
    </row>
  </sheetData>
  <mergeCells count="7">
    <mergeCell ref="A12:E12"/>
    <mergeCell ref="A14:A17"/>
    <mergeCell ref="D16:D17"/>
    <mergeCell ref="E16:E17"/>
    <mergeCell ref="C14:E15"/>
    <mergeCell ref="B14:B17"/>
    <mergeCell ref="C16:C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3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2021-10-21T12:03:38Z</cp:lastPrinted>
  <dcterms:created xsi:type="dcterms:W3CDTF">1996-10-08T23:32:33Z</dcterms:created>
  <dcterms:modified xsi:type="dcterms:W3CDTF">2023-01-17T10:26:20Z</dcterms:modified>
</cp:coreProperties>
</file>